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smiarowski\Documents\Postępowania 2026\P0377 Przyłącze ul. Żyznej 2 w Katowicach\"/>
    </mc:Choice>
  </mc:AlternateContent>
  <xr:revisionPtr revIDLastSave="0" documentId="13_ncr:1_{5EFA7EA7-44CE-4E6E-8A1D-D13B6F5429A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2" r:id="rId1"/>
  </sheets>
  <definedNames>
    <definedName name="_xlnm.Print_Area" localSheetId="0">Arkusz1!$A$1:$H$32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F23" i="2" s="1"/>
  <c r="E24" i="2"/>
  <c r="F24" i="2" s="1"/>
  <c r="E21" i="2"/>
  <c r="F21" i="2" s="1"/>
  <c r="E18" i="2"/>
  <c r="F18" i="2" s="1"/>
  <c r="E17" i="2"/>
  <c r="F17" i="2" s="1"/>
  <c r="E16" i="2"/>
  <c r="F16" i="2" s="1"/>
  <c r="E15" i="2"/>
  <c r="F15" i="2" s="1"/>
  <c r="E9" i="2"/>
  <c r="F9" i="2" s="1"/>
  <c r="E8" i="2"/>
  <c r="F8" i="2" s="1"/>
  <c r="E25" i="2"/>
  <c r="F25" i="2" s="1"/>
  <c r="E22" i="2"/>
  <c r="F22" i="2" s="1"/>
  <c r="E20" i="2"/>
  <c r="F20" i="2" s="1"/>
  <c r="E19" i="2"/>
  <c r="F19" i="2" s="1"/>
  <c r="E14" i="2"/>
  <c r="F14" i="2" s="1"/>
  <c r="E10" i="2"/>
  <c r="F10" i="2" s="1"/>
  <c r="C26" i="2" l="1"/>
  <c r="C12" i="2"/>
  <c r="E11" i="2"/>
  <c r="F11" i="2" s="1"/>
  <c r="E7" i="2"/>
  <c r="E6" i="2"/>
  <c r="F6" i="2" s="1"/>
  <c r="E12" i="2" l="1"/>
  <c r="E26" i="2"/>
  <c r="C29" i="2"/>
  <c r="F26" i="2"/>
  <c r="F7" i="2"/>
  <c r="F12" i="2" s="1"/>
  <c r="F29" i="2" l="1"/>
  <c r="E29" i="2"/>
</calcChain>
</file>

<file path=xl/sharedStrings.xml><?xml version="1.0" encoding="utf-8"?>
<sst xmlns="http://schemas.openxmlformats.org/spreadsheetml/2006/main" count="115" uniqueCount="67">
  <si>
    <t>Etap robót</t>
  </si>
  <si>
    <t>Wartość robót netto</t>
  </si>
  <si>
    <t>w zł</t>
  </si>
  <si>
    <t>Stawka VAT</t>
  </si>
  <si>
    <t>w %</t>
  </si>
  <si>
    <t>Kwota VAT</t>
  </si>
  <si>
    <t>Wartość robót brutto</t>
  </si>
  <si>
    <t>Termin realizacji</t>
  </si>
  <si>
    <t>rozpoczęcie</t>
  </si>
  <si>
    <t>Zakończenie</t>
  </si>
  <si>
    <t>1.</t>
  </si>
  <si>
    <t>2.</t>
  </si>
  <si>
    <t>3.</t>
  </si>
  <si>
    <t>4.</t>
  </si>
  <si>
    <t>5.</t>
  </si>
  <si>
    <t>6.</t>
  </si>
  <si>
    <t>7.</t>
  </si>
  <si>
    <t>8.</t>
  </si>
  <si>
    <r>
      <t>I.</t>
    </r>
    <r>
      <rPr>
        <b/>
        <sz val="7"/>
        <rFont val="Times New Roman"/>
        <family val="1"/>
        <charset val="238"/>
      </rPr>
      <t xml:space="preserve">                 </t>
    </r>
    <r>
      <rPr>
        <b/>
        <sz val="10"/>
        <rFont val="Arial"/>
        <family val="2"/>
        <charset val="238"/>
      </rPr>
      <t>Dokumentacja projektowa</t>
    </r>
  </si>
  <si>
    <t>Data podpisania Umowy</t>
  </si>
  <si>
    <t>II. Realizacja robót</t>
  </si>
  <si>
    <t>-</t>
  </si>
  <si>
    <t>Razem dokumentacja</t>
  </si>
  <si>
    <t>Razem realizacja robót</t>
  </si>
  <si>
    <t>Razem Zamówienie</t>
  </si>
  <si>
    <t>Lp.</t>
  </si>
  <si>
    <t>III</t>
  </si>
  <si>
    <t>Prawa autorskie</t>
  </si>
  <si>
    <t>9.</t>
  </si>
  <si>
    <t>Wykonawca</t>
  </si>
  <si>
    <t>…...................................................</t>
  </si>
  <si>
    <t>Załącznik nr 3 do Umowy: Harmonogram rzeczowo - terminowo – finansowy na:
 "Przyłączenie do sieci ciepłowniczej obiektów usługowo-mieszkalnych zlokalizowanych przy ul. Żyznej 2 (obiekt A,C i B,B1,B2) w Katowicach na dz. nr 639/48, 641/48, 642/35"</t>
  </si>
  <si>
    <t>Wykonanie dokumentacji projektowej wraz z uzyskaniem decyzji o lokalizacji inwestycji celu publicznego (o ile wymagane) i decyzji o pozwoleniu na budowę lub pisemnym przyjęciem zgłoszenia robót budowlanych dla odcinka sieci cieplnej z rur preizolowanych z instalacją alarmowo - kontrolną o długości trasy L=879m i wewnętrznej średnicy przewodu  o średnicach od Dn65 do Dn125</t>
  </si>
  <si>
    <t>30.09.2027r. 
lecz nie później niż do dnia rozpoczęcia robót</t>
  </si>
  <si>
    <t>Wykonanie dokumentacji projektowej (dla wszystkich branż) węzła cieplnego wielofunkcyjnego o całkowitej mocy 589 kW - ob. A,C</t>
  </si>
  <si>
    <t>29.09.2028r. 
lecz nie później niż do dnia rozpoczęcia robót</t>
  </si>
  <si>
    <t>Moduł przyłączeniowy - ob. A,C</t>
  </si>
  <si>
    <t>Moduł przyłączeniowy - ob. B,B1,B2</t>
  </si>
  <si>
    <t>Budowa sieci ciepłowniczej z rur preizolowanych z instalacją alarmowo-kontrolną o wewnętrznej średnicy przewodu  125mm, L=679m</t>
  </si>
  <si>
    <t>Budowa sieci ciepłowniczej z rur preizolowanych z instalacją alarmowo-kontrolną o wewnętrznej średnicy przewodu  80mm, L=54m</t>
  </si>
  <si>
    <t>Wykonanie dokumentacji projektowej (dla wszystkich branż) węzła cieplnego wielofunkcyjnego o całkowitej mocy 601 kW - ob. B,B1,B2</t>
  </si>
  <si>
    <t>Budowa przyłącza sieci ciepłowniczej z rur preizolowanych z instalacją alarmowo-kontrolną o wewnętrznej średnicy przewodu  65mm, L=112m - ob. A,C</t>
  </si>
  <si>
    <t>Budowa przyłącza sieci ciepłowniczej z rur preizolowanych z instalacją alarmowo-kontrolną o wewnętrznej średnicy przewodu  65mm, L=34m - ob. B,B1,B2</t>
  </si>
  <si>
    <t>30.09.2027r.</t>
  </si>
  <si>
    <t>29.09.2028r.</t>
  </si>
  <si>
    <t>Wykonanie węzła cieplnego wielofunkcyjnego (dla wszystkich branż) o mocy  601 kW wraz z zasilaniem pomieszczenia węzła cieplnego w energię elektryczną - ob. B,B1,B2</t>
  </si>
  <si>
    <t>Wykonanie węzła cieplnego wielofunkcyjnego (dla wszystkich branż) o mocy  589 kW wraz z zasilaniem pomieszczenia węzła cieplnego w energię elektryczną - ob. A,C</t>
  </si>
  <si>
    <t>Montaż modułu przyłączeniowego bez licznika ciepła o mocy  589 kW - ob. A,C</t>
  </si>
  <si>
    <t>Montaż modułu przyłączeniowego bez licznika ciepła o mocy  601 kW - ob. B,B1,B2</t>
  </si>
  <si>
    <t>Montaż licznika c.o. do modułu przyłączeniowego o mocy   324 kW - ob. A,C</t>
  </si>
  <si>
    <t>Montaż licznika c.w.u. do modułu przyłączeniowego o mocy 265 kW - ob. A,C</t>
  </si>
  <si>
    <t>Montaż licznika c.o. do modułu przyłączeniowego o mocy   308 kW - ob. B,B1,B2</t>
  </si>
  <si>
    <t>Montaż licznika c.w.u. do modułu przyłączeniowego o mocy 293 kW - ob. B,B1,B2</t>
  </si>
  <si>
    <t>Zakończenie realizacji zadania i termin końcowego odbioru - ob. A,C</t>
  </si>
  <si>
    <t>Zakończenie realizacji zadania i termin końcowego odbioru - ob. B,B1,B2</t>
  </si>
  <si>
    <t>IV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</si>
  <si>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</si>
  <si>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</si>
  <si>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</si>
  <si>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</si>
  <si>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</si>
  <si>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</si>
  <si>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</si>
  <si>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</si>
  <si>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</si>
  <si>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Do dnia 30.11.2027r.</t>
  </si>
  <si>
    <t>Do dnia 30.11.2028r.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</si>
</sst>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7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Calibri"/>
      <family val="2"/>
      <scheme val="minor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vertical="center" wrapText="1"/>
      <protection locked="0"/>
    </xf>
    <xf numFmtId="9" fontId="6" fillId="0" borderId="2" xfId="1" applyFont="1" applyBorder="1" applyAlignment="1" applyProtection="1">
      <alignment horizontal="center" vertical="center" wrapText="1"/>
      <protection locked="0"/>
    </xf>
    <xf numFmtId="9" fontId="6" fillId="0" borderId="1" xfId="1" applyFont="1" applyBorder="1" applyAlignment="1" applyProtection="1">
      <alignment horizontal="center" vertical="center" wrapText="1"/>
      <protection locked="0"/>
    </xf>
    <xf numFmtId="9" fontId="6" fillId="0" borderId="8" xfId="1" applyFont="1" applyBorder="1" applyAlignment="1" applyProtection="1">
      <alignment horizontal="center" vertical="center" wrapText="1"/>
      <protection locked="0"/>
    </xf>
    <xf numFmtId="9" fontId="6" fillId="0" borderId="5" xfId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164" fontId="5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left" vertical="center" wrapText="1" indent="15"/>
      <protection locked="0"/>
    </xf>
    <xf numFmtId="0" fontId="2" fillId="0" borderId="13" xfId="0" applyFont="1" applyBorder="1" applyAlignment="1" applyProtection="1">
      <alignment horizontal="left" vertical="center" wrapText="1" indent="15"/>
      <protection locked="0"/>
    </xf>
    <xf numFmtId="0" fontId="2" fillId="0" borderId="5" xfId="0" applyFont="1" applyBorder="1" applyAlignment="1" applyProtection="1">
      <alignment horizontal="left" vertical="center" wrapText="1" indent="15"/>
      <protection locked="0"/>
    </xf>
  </cellXfs>
  <cellStyles count="2">
    <cellStyle name="Normalny" xfId="0" builtinId="0"/>
    <cellStyle name="Procentowy" xfId="1" builtinId="5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533B9-79F8-49FB-9E91-AB2CE851181F}">
  <dimension ref="A1:H32"/>
  <sheetViews>
    <sheetView tabSelected="1" topLeftCell="A19" zoomScaleNormal="100" workbookViewId="0">
      <selection activeCell="G31" sqref="G31:H32"/>
    </sheetView>
  </sheetViews>
  <sheetFormatPr defaultRowHeight="14.5" x14ac:dyDescent="0.35"/>
  <cols>
    <col min="2" max="2" width="54.1796875" customWidth="1"/>
    <col min="3" max="3" width="14" customWidth="1"/>
    <col min="5" max="5" width="13.1796875" customWidth="1"/>
    <col min="6" max="6" width="14.26953125" customWidth="1"/>
    <col min="7" max="7" width="16.1796875" customWidth="1"/>
    <col min="8" max="8" width="15" customWidth="1"/>
  </cols>
  <sheetData>
    <row r="1" spans="1:8" ht="51.75" customHeight="1" thickBot="1" x14ac:dyDescent="0.4">
      <c r="A1" s="46" t="s">
        <v>31</v>
      </c>
      <c r="B1" s="46"/>
      <c r="C1" s="46"/>
      <c r="D1" s="46"/>
      <c r="E1" s="46"/>
      <c r="F1" s="46"/>
      <c r="G1" s="46"/>
      <c r="H1" s="46"/>
    </row>
    <row r="2" spans="1:8" ht="26.5" thickBot="1" x14ac:dyDescent="0.4">
      <c r="A2" s="47" t="s">
        <v>25</v>
      </c>
      <c r="B2" s="47" t="s">
        <v>0</v>
      </c>
      <c r="C2" s="1" t="s">
        <v>1</v>
      </c>
      <c r="D2" s="1" t="s">
        <v>3</v>
      </c>
      <c r="E2" s="1" t="s">
        <v>5</v>
      </c>
      <c r="F2" s="1" t="s">
        <v>6</v>
      </c>
      <c r="G2" s="50" t="s">
        <v>7</v>
      </c>
      <c r="H2" s="51"/>
    </row>
    <row r="3" spans="1:8" ht="15" thickBot="1" x14ac:dyDescent="0.4">
      <c r="A3" s="48"/>
      <c r="B3" s="49"/>
      <c r="C3" s="2" t="s">
        <v>2</v>
      </c>
      <c r="D3" s="2" t="s">
        <v>4</v>
      </c>
      <c r="E3" s="2" t="s">
        <v>2</v>
      </c>
      <c r="F3" s="2" t="s">
        <v>2</v>
      </c>
      <c r="G3" s="3" t="s">
        <v>8</v>
      </c>
      <c r="H3" s="4" t="s">
        <v>9</v>
      </c>
    </row>
    <row r="4" spans="1:8" ht="15" thickBot="1" x14ac:dyDescent="0.4">
      <c r="A4" s="5" t="s">
        <v>10</v>
      </c>
      <c r="B4" s="5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7" t="s">
        <v>16</v>
      </c>
      <c r="H4" s="7" t="s">
        <v>17</v>
      </c>
    </row>
    <row r="5" spans="1:8" ht="15" thickBot="1" x14ac:dyDescent="0.4">
      <c r="A5" s="52" t="s">
        <v>18</v>
      </c>
      <c r="B5" s="53"/>
      <c r="C5" s="53"/>
      <c r="D5" s="53"/>
      <c r="E5" s="53"/>
      <c r="F5" s="53"/>
      <c r="G5" s="53"/>
      <c r="H5" s="54"/>
    </row>
    <row r="6" spans="1:8" ht="96.75" customHeight="1" thickBot="1" x14ac:dyDescent="0.4">
      <c r="A6" s="16" t="s">
        <v>10</v>
      </c>
      <c r="B6" s="17" t="s">
        <v>32</v>
      </c>
      <c r="C6" s="8"/>
      <c r="D6" s="9">
        <v>0.23</v>
      </c>
      <c r="E6" s="18">
        <f>ROUND(C6*D6,2)</f>
        <v>0</v>
      </c>
      <c r="F6" s="18">
        <f>E6+C6</f>
        <v>0</v>
      </c>
      <c r="G6" s="38" t="s">
        <v>19</v>
      </c>
      <c r="H6" s="28" t="s">
        <v>33</v>
      </c>
    </row>
    <row r="7" spans="1:8" ht="51" customHeight="1" thickBot="1" x14ac:dyDescent="0.4">
      <c r="A7" s="16" t="s">
        <v>11</v>
      </c>
      <c r="B7" s="17" t="s">
        <v>34</v>
      </c>
      <c r="C7" s="8"/>
      <c r="D7" s="9">
        <v>0.23</v>
      </c>
      <c r="E7" s="18">
        <f t="shared" ref="E7:E11" si="0">ROUND(C7*D7,2)</f>
        <v>0</v>
      </c>
      <c r="F7" s="18">
        <f t="shared" ref="F7:F11" si="1">E7+C7</f>
        <v>0</v>
      </c>
      <c r="G7" s="38" t="s">
        <v>19</v>
      </c>
      <c r="H7" s="28" t="s">
        <v>33</v>
      </c>
    </row>
    <row r="8" spans="1:8" ht="55.5" customHeight="1" thickBot="1" x14ac:dyDescent="0.4">
      <c r="A8" s="16" t="s">
        <v>12</v>
      </c>
      <c r="B8" s="17" t="s">
        <v>40</v>
      </c>
      <c r="C8" s="8"/>
      <c r="D8" s="9">
        <v>0.23</v>
      </c>
      <c r="E8" s="18">
        <f t="shared" ref="E8:E9" si="2">ROUND(C8*D8,2)</f>
        <v>0</v>
      </c>
      <c r="F8" s="18">
        <f t="shared" ref="F8:F9" si="3">E8+C8</f>
        <v>0</v>
      </c>
      <c r="G8" s="38" t="s">
        <v>19</v>
      </c>
      <c r="H8" s="28" t="s">
        <v>35</v>
      </c>
    </row>
    <row r="9" spans="1:8" ht="51.75" customHeight="1" thickBot="1" x14ac:dyDescent="0.4">
      <c r="A9" s="16" t="s">
        <v>13</v>
      </c>
      <c r="B9" s="17" t="s">
        <v>36</v>
      </c>
      <c r="C9" s="8"/>
      <c r="D9" s="9">
        <v>0.23</v>
      </c>
      <c r="E9" s="18">
        <f t="shared" si="2"/>
        <v>0</v>
      </c>
      <c r="F9" s="18">
        <f t="shared" si="3"/>
        <v>0</v>
      </c>
      <c r="G9" s="38" t="s">
        <v>19</v>
      </c>
      <c r="H9" s="28" t="s">
        <v>33</v>
      </c>
    </row>
    <row r="10" spans="1:8" ht="46.5" customHeight="1" thickBot="1" x14ac:dyDescent="0.4">
      <c r="A10" s="16" t="s">
        <v>14</v>
      </c>
      <c r="B10" s="17" t="s">
        <v>37</v>
      </c>
      <c r="C10" s="8"/>
      <c r="D10" s="9">
        <v>0.23</v>
      </c>
      <c r="E10" s="18">
        <f t="shared" ref="E10" si="4">ROUND(C10*D10,2)</f>
        <v>0</v>
      </c>
      <c r="F10" s="18">
        <f t="shared" ref="F10" si="5">E10+C10</f>
        <v>0</v>
      </c>
      <c r="G10" s="38" t="s">
        <v>19</v>
      </c>
      <c r="H10" s="28" t="s">
        <v>35</v>
      </c>
    </row>
    <row r="11" spans="1:8" ht="15" thickBot="1" x14ac:dyDescent="0.4">
      <c r="A11" s="16" t="s">
        <v>15</v>
      </c>
      <c r="B11" s="17" t="s">
        <v>27</v>
      </c>
      <c r="C11" s="8">
        <v>500</v>
      </c>
      <c r="D11" s="9">
        <v>0.23</v>
      </c>
      <c r="E11" s="18">
        <f t="shared" si="0"/>
        <v>115</v>
      </c>
      <c r="F11" s="18">
        <f t="shared" si="1"/>
        <v>615</v>
      </c>
      <c r="G11" s="38"/>
      <c r="H11" s="29"/>
    </row>
    <row r="12" spans="1:8" ht="15" thickBot="1" x14ac:dyDescent="0.4">
      <c r="A12" s="32"/>
      <c r="B12" s="33" t="s">
        <v>22</v>
      </c>
      <c r="C12" s="8">
        <f>SUM(C6:C11)</f>
        <v>500</v>
      </c>
      <c r="D12" s="9">
        <v>0.23</v>
      </c>
      <c r="E12" s="18">
        <f>SUM(E6:E11)</f>
        <v>115</v>
      </c>
      <c r="F12" s="34">
        <f>SUM(F6:F11)</f>
        <v>615</v>
      </c>
      <c r="G12" s="33"/>
      <c r="H12" s="35"/>
    </row>
    <row r="13" spans="1:8" ht="15" thickBot="1" x14ac:dyDescent="0.4">
      <c r="A13" s="43" t="s">
        <v>20</v>
      </c>
      <c r="B13" s="44"/>
      <c r="C13" s="44"/>
      <c r="D13" s="44"/>
      <c r="E13" s="44"/>
      <c r="F13" s="44"/>
      <c r="G13" s="44"/>
      <c r="H13" s="45"/>
    </row>
    <row r="14" spans="1:8" ht="23.5" thickBot="1" x14ac:dyDescent="0.4">
      <c r="A14" s="19" t="s">
        <v>16</v>
      </c>
      <c r="B14" s="41" t="s">
        <v>38</v>
      </c>
      <c r="C14" s="8"/>
      <c r="D14" s="11">
        <v>0.23</v>
      </c>
      <c r="E14" s="23">
        <f t="shared" ref="E14" si="6">ROUND(C14*D14,2)</f>
        <v>0</v>
      </c>
      <c r="F14" s="23">
        <f t="shared" ref="F14" si="7">E14+C14</f>
        <v>0</v>
      </c>
      <c r="G14" s="30" t="s">
        <v>19</v>
      </c>
      <c r="H14" s="28" t="s">
        <v>43</v>
      </c>
    </row>
    <row r="15" spans="1:8" ht="23.5" thickBot="1" x14ac:dyDescent="0.4">
      <c r="A15" s="19" t="s">
        <v>17</v>
      </c>
      <c r="B15" s="41" t="s">
        <v>39</v>
      </c>
      <c r="C15" s="8"/>
      <c r="D15" s="11">
        <v>0.23</v>
      </c>
      <c r="E15" s="23">
        <f t="shared" ref="E15:E16" si="8">ROUND(C15*D15,2)</f>
        <v>0</v>
      </c>
      <c r="F15" s="23">
        <f t="shared" ref="F15:F16" si="9">E15+C15</f>
        <v>0</v>
      </c>
      <c r="G15" s="30" t="s">
        <v>19</v>
      </c>
      <c r="H15" s="28" t="s">
        <v>43</v>
      </c>
    </row>
    <row r="16" spans="1:8" ht="35" thickBot="1" x14ac:dyDescent="0.4">
      <c r="A16" s="19" t="s">
        <v>28</v>
      </c>
      <c r="B16" s="41" t="s">
        <v>41</v>
      </c>
      <c r="C16" s="8"/>
      <c r="D16" s="11">
        <v>0.23</v>
      </c>
      <c r="E16" s="23">
        <f t="shared" si="8"/>
        <v>0</v>
      </c>
      <c r="F16" s="23">
        <f t="shared" si="9"/>
        <v>0</v>
      </c>
      <c r="G16" s="30" t="s">
        <v>19</v>
      </c>
      <c r="H16" s="28" t="s">
        <v>43</v>
      </c>
    </row>
    <row r="17" spans="1:8" ht="35" thickBot="1" x14ac:dyDescent="0.4">
      <c r="A17" s="19" t="s">
        <v>56</v>
      </c>
      <c r="B17" s="41" t="s">
        <v>42</v>
      </c>
      <c r="C17" s="8"/>
      <c r="D17" s="11">
        <v>0.23</v>
      </c>
      <c r="E17" s="23">
        <f t="shared" ref="E17:E18" si="10">ROUND(C17*D17,2)</f>
        <v>0</v>
      </c>
      <c r="F17" s="23">
        <f t="shared" ref="F17:F18" si="11">E17+C17</f>
        <v>0</v>
      </c>
      <c r="G17" s="30" t="s">
        <v>19</v>
      </c>
      <c r="H17" s="28" t="s">
        <v>44</v>
      </c>
    </row>
    <row r="18" spans="1:8" ht="35" thickBot="1" x14ac:dyDescent="0.4">
      <c r="A18" s="19" t="s">
        <v>57</v>
      </c>
      <c r="B18" s="41" t="s">
        <v>46</v>
      </c>
      <c r="C18" s="8"/>
      <c r="D18" s="11">
        <v>0.23</v>
      </c>
      <c r="E18" s="23">
        <f t="shared" si="10"/>
        <v>0</v>
      </c>
      <c r="F18" s="23">
        <f t="shared" si="11"/>
        <v>0</v>
      </c>
      <c r="G18" s="30" t="s">
        <v>19</v>
      </c>
      <c r="H18" s="28" t="s">
        <v>43</v>
      </c>
    </row>
    <row r="19" spans="1:8" ht="35" thickBot="1" x14ac:dyDescent="0.4">
      <c r="A19" s="19" t="s">
        <v>58</v>
      </c>
      <c r="B19" s="41" t="s">
        <v>45</v>
      </c>
      <c r="C19" s="8"/>
      <c r="D19" s="11">
        <v>0.23</v>
      </c>
      <c r="E19" s="23">
        <f t="shared" ref="E19" si="12">ROUND(C19*D19,2)</f>
        <v>0</v>
      </c>
      <c r="F19" s="23">
        <f t="shared" ref="F19" si="13">E19+C19</f>
        <v>0</v>
      </c>
      <c r="G19" s="30" t="s">
        <v>19</v>
      </c>
      <c r="H19" s="28" t="s">
        <v>44</v>
      </c>
    </row>
    <row r="20" spans="1:8" ht="24.75" customHeight="1" thickBot="1" x14ac:dyDescent="0.4">
      <c r="A20" s="19" t="s">
        <v>59</v>
      </c>
      <c r="B20" s="41" t="s">
        <v>47</v>
      </c>
      <c r="C20" s="8"/>
      <c r="D20" s="11">
        <v>0.23</v>
      </c>
      <c r="E20" s="23">
        <f t="shared" ref="E20" si="14">ROUND(C20*D20,2)</f>
        <v>0</v>
      </c>
      <c r="F20" s="23">
        <f t="shared" ref="F20" si="15">E20+C20</f>
        <v>0</v>
      </c>
      <c r="G20" s="30" t="s">
        <v>19</v>
      </c>
      <c r="H20" s="28" t="s">
        <v>43</v>
      </c>
    </row>
    <row r="21" spans="1:8" ht="24.75" customHeight="1" thickBot="1" x14ac:dyDescent="0.4">
      <c r="A21" s="19" t="s">
        <v>60</v>
      </c>
      <c r="B21" s="41" t="s">
        <v>48</v>
      </c>
      <c r="C21" s="8"/>
      <c r="D21" s="11">
        <v>0.23</v>
      </c>
      <c r="E21" s="23">
        <f t="shared" ref="E21" si="16">ROUND(C21*D21,2)</f>
        <v>0</v>
      </c>
      <c r="F21" s="23">
        <f t="shared" ref="F21" si="17">E21+C21</f>
        <v>0</v>
      </c>
      <c r="G21" s="30" t="s">
        <v>19</v>
      </c>
      <c r="H21" s="28" t="s">
        <v>44</v>
      </c>
    </row>
    <row r="22" spans="1:8" ht="23.5" thickBot="1" x14ac:dyDescent="0.4">
      <c r="A22" s="19" t="s">
        <v>61</v>
      </c>
      <c r="B22" s="41" t="s">
        <v>49</v>
      </c>
      <c r="C22" s="8"/>
      <c r="D22" s="11">
        <v>0.23</v>
      </c>
      <c r="E22" s="23">
        <f t="shared" ref="E22:E25" si="18">ROUND(C22*D22,2)</f>
        <v>0</v>
      </c>
      <c r="F22" s="23">
        <f t="shared" ref="F22:F25" si="19">E22+C22</f>
        <v>0</v>
      </c>
      <c r="G22" s="30" t="s">
        <v>19</v>
      </c>
      <c r="H22" s="28" t="s">
        <v>43</v>
      </c>
    </row>
    <row r="23" spans="1:8" ht="23.5" thickBot="1" x14ac:dyDescent="0.4">
      <c r="A23" s="19" t="s">
        <v>62</v>
      </c>
      <c r="B23" s="41" t="s">
        <v>50</v>
      </c>
      <c r="C23" s="8"/>
      <c r="D23" s="11">
        <v>0.23</v>
      </c>
      <c r="E23" s="23">
        <f t="shared" ref="E23" si="20">ROUND(C23*D23,2)</f>
        <v>0</v>
      </c>
      <c r="F23" s="23">
        <f t="shared" ref="F23" si="21">E23+C23</f>
        <v>0</v>
      </c>
      <c r="G23" s="30" t="s">
        <v>19</v>
      </c>
      <c r="H23" s="28" t="s">
        <v>43</v>
      </c>
    </row>
    <row r="24" spans="1:8" ht="23.5" thickBot="1" x14ac:dyDescent="0.4">
      <c r="A24" s="19" t="s">
        <v>63</v>
      </c>
      <c r="B24" s="41" t="s">
        <v>51</v>
      </c>
      <c r="C24" s="8"/>
      <c r="D24" s="11">
        <v>0.23</v>
      </c>
      <c r="E24" s="23">
        <f t="shared" ref="E24" si="22">ROUND(C24*D24,2)</f>
        <v>0</v>
      </c>
      <c r="F24" s="23">
        <f t="shared" ref="F24" si="23">E24+C24</f>
        <v>0</v>
      </c>
      <c r="G24" s="30" t="s">
        <v>19</v>
      </c>
      <c r="H24" s="28" t="s">
        <v>44</v>
      </c>
    </row>
    <row r="25" spans="1:8" ht="23.5" thickBot="1" x14ac:dyDescent="0.4">
      <c r="A25" s="19" t="s">
        <v>64</v>
      </c>
      <c r="B25" s="41" t="s">
        <v>52</v>
      </c>
      <c r="C25" s="8"/>
      <c r="D25" s="11">
        <v>0.23</v>
      </c>
      <c r="E25" s="23">
        <f t="shared" si="18"/>
        <v>0</v>
      </c>
      <c r="F25" s="23">
        <f t="shared" si="19"/>
        <v>0</v>
      </c>
      <c r="G25" s="30" t="s">
        <v>19</v>
      </c>
      <c r="H25" s="28" t="s">
        <v>44</v>
      </c>
    </row>
    <row r="26" spans="1:8" ht="15" thickBot="1" x14ac:dyDescent="0.4">
      <c r="A26" s="36"/>
      <c r="B26" s="20" t="s">
        <v>23</v>
      </c>
      <c r="C26" s="13">
        <f>SUM(C14:C25)</f>
        <v>0</v>
      </c>
      <c r="D26" s="12">
        <v>0.23</v>
      </c>
      <c r="E26" s="24">
        <f>SUM(E14:E25)</f>
        <v>0</v>
      </c>
      <c r="F26" s="24">
        <f>SUM(F14:F25)</f>
        <v>0</v>
      </c>
      <c r="G26" s="37"/>
      <c r="H26" s="31"/>
    </row>
    <row r="27" spans="1:8" ht="26.5" thickBot="1" x14ac:dyDescent="0.4">
      <c r="A27" s="39" t="s">
        <v>26</v>
      </c>
      <c r="B27" s="40" t="s">
        <v>53</v>
      </c>
      <c r="C27" s="14" t="s">
        <v>21</v>
      </c>
      <c r="D27" s="12" t="s">
        <v>21</v>
      </c>
      <c r="E27" s="25" t="s">
        <v>21</v>
      </c>
      <c r="F27" s="25" t="s">
        <v>21</v>
      </c>
      <c r="G27" s="31" t="s">
        <v>21</v>
      </c>
      <c r="H27" s="31" t="s">
        <v>65</v>
      </c>
    </row>
    <row r="28" spans="1:8" ht="26.5" thickBot="1" x14ac:dyDescent="0.4">
      <c r="A28" s="39" t="s">
        <v>55</v>
      </c>
      <c r="B28" s="40" t="s">
        <v>54</v>
      </c>
      <c r="C28" s="14" t="s">
        <v>21</v>
      </c>
      <c r="D28" s="12" t="s">
        <v>21</v>
      </c>
      <c r="E28" s="25" t="s">
        <v>21</v>
      </c>
      <c r="F28" s="25" t="s">
        <v>21</v>
      </c>
      <c r="G28" s="31" t="s">
        <v>21</v>
      </c>
      <c r="H28" s="31" t="s">
        <v>66</v>
      </c>
    </row>
    <row r="29" spans="1:8" ht="15" thickBot="1" x14ac:dyDescent="0.4">
      <c r="A29" s="21"/>
      <c r="B29" s="22" t="s">
        <v>24</v>
      </c>
      <c r="C29" s="15">
        <f>C12+C26</f>
        <v>500</v>
      </c>
      <c r="D29" s="10">
        <v>0.23</v>
      </c>
      <c r="E29" s="26">
        <f>E12+E26</f>
        <v>115</v>
      </c>
      <c r="F29" s="26">
        <f>F12+F26</f>
        <v>615</v>
      </c>
      <c r="G29" s="27"/>
      <c r="H29" s="27"/>
    </row>
    <row r="31" spans="1:8" x14ac:dyDescent="0.35">
      <c r="G31" s="42" t="s">
        <v>30</v>
      </c>
      <c r="H31" s="42"/>
    </row>
    <row r="32" spans="1:8" x14ac:dyDescent="0.35">
      <c r="G32" s="42" t="s">
        <v>29</v>
      </c>
      <c r="H32" s="42"/>
    </row>
  </sheetData>
  <mergeCells count="8">
    <mergeCell ref="G32:H32"/>
    <mergeCell ref="G31:H31"/>
    <mergeCell ref="A13:H13"/>
    <mergeCell ref="A1:H1"/>
    <mergeCell ref="A2:A3"/>
    <mergeCell ref="B2:B3"/>
    <mergeCell ref="G2:H2"/>
    <mergeCell ref="A5:H5"/>
  </mergeCells>
  <phoneticPr fontId="9" type="noConversion"/>
  <conditionalFormatting sqref="C6:C11 C14:C25">
    <cfRule type="expression" dxfId="0" priority="2">
      <formula>ISBLANK(C6)</formula>
    </cfRule>
  </conditionalFormatting>
  <pageMargins left="0.7" right="0.7" top="0.75" bottom="0.75" header="0.3" footer="0.3"/>
  <pageSetup paperSize="9" scale="90" orientation="landscape" r:id="rId1"/>
  <rowBreaks count="1" manualBreakCount="1">
    <brk id="1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Hendel Elżbieta (TC ZZ)</dc:creator>
  <cp:lastModifiedBy>Śmiarowski Sebastian (TC ZZ)</cp:lastModifiedBy>
  <cp:lastPrinted>2024-05-29T08:30:20Z</cp:lastPrinted>
  <dcterms:created xsi:type="dcterms:W3CDTF">2015-06-05T18:19:34Z</dcterms:created>
  <dcterms:modified xsi:type="dcterms:W3CDTF">2026-02-14T11:34:06Z</dcterms:modified>
</cp:coreProperties>
</file>